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7495" windowHeight="13740"/>
  </bookViews>
  <sheets>
    <sheet name="Отчет" sheetId="2" r:id="rId1"/>
  </sheets>
  <calcPr calcId="144525"/>
</workbook>
</file>

<file path=xl/calcChain.xml><?xml version="1.0" encoding="utf-8"?>
<calcChain xmlns="http://schemas.openxmlformats.org/spreadsheetml/2006/main">
  <c r="G14" i="2" l="1"/>
  <c r="G17" i="2"/>
  <c r="G18" i="2"/>
  <c r="G19" i="2"/>
  <c r="G24" i="2"/>
  <c r="G25" i="2"/>
  <c r="G26" i="2"/>
  <c r="G27" i="2"/>
  <c r="G28" i="2"/>
  <c r="G29" i="2"/>
  <c r="G30" i="2"/>
  <c r="G31" i="2"/>
  <c r="G32" i="2"/>
  <c r="G35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12" i="2"/>
</calcChain>
</file>

<file path=xl/sharedStrings.xml><?xml version="1.0" encoding="utf-8"?>
<sst xmlns="http://schemas.openxmlformats.org/spreadsheetml/2006/main" count="290" uniqueCount="90">
  <si>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</si>
  <si>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</si>
  <si>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</si>
  <si>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</si>
  <si>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</si>
  <si>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</si>
  <si>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</si>
  <si>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</si>
  <si>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</si>
  <si>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</si>
  <si>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</si>
  <si>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</si>
  <si>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</si>
  <si>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</si>
  <si>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</si>
  <si>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</si>
  <si>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</si>
  <si>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</si>
  <si>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</si>
  <si>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</si>
  <si>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</si>
  <si>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</si>
  <si>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</si>
  <si>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</si>
  <si>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х</t>
  </si>
  <si>
    <t xml:space="preserve"> -</t>
  </si>
  <si>
    <t>из них не исполнено:</t>
  </si>
  <si>
    <t>-</t>
  </si>
  <si>
    <t>2. Расходы бюджета, всего</t>
  </si>
  <si>
    <t>200</t>
  </si>
  <si>
    <t>000 0104 0910107860 000</t>
  </si>
  <si>
    <t>000 0105 9900051200 000</t>
  </si>
  <si>
    <t>000 0111 9900060080 000</t>
  </si>
  <si>
    <t>000 0113 0911162720 000</t>
  </si>
  <si>
    <t>000 0113 0911561420 000</t>
  </si>
  <si>
    <t>000 0310 0610160080 000</t>
  </si>
  <si>
    <t>000 0310 0610262010 000</t>
  </si>
  <si>
    <t>000 0310 0910208220 000</t>
  </si>
  <si>
    <t>000 0310 09102G8220 000</t>
  </si>
  <si>
    <t>000 0409 05Ж05S6290 000</t>
  </si>
  <si>
    <t>000 0409 0750262010 000</t>
  </si>
  <si>
    <t>000 0409 0750362240 000</t>
  </si>
  <si>
    <t>000 0409 0750362510 000</t>
  </si>
  <si>
    <t>000 0409 07503S465М 000</t>
  </si>
  <si>
    <t>000 0409 0910208220 000</t>
  </si>
  <si>
    <t>000 0409 09102G8220 000</t>
  </si>
  <si>
    <t>000 0501 0721362120 000</t>
  </si>
  <si>
    <t>000 0502 07301S144М 000</t>
  </si>
  <si>
    <t>000 0502 07301S822М 000</t>
  </si>
  <si>
    <t>000 0502 073F5S0820 000</t>
  </si>
  <si>
    <t>000 0502 073F5S082М 000</t>
  </si>
  <si>
    <t>000 0503 09102G8220 000</t>
  </si>
  <si>
    <t>000 0605 0740962400 000</t>
  </si>
  <si>
    <t>000 0702 012052304М 000</t>
  </si>
  <si>
    <t>000 0702 0120663400 000</t>
  </si>
  <si>
    <t>000 0702 0120663410 000</t>
  </si>
  <si>
    <t>000 0702 0120663420 000</t>
  </si>
  <si>
    <t>000 0702 0910208220 000</t>
  </si>
  <si>
    <t>000 0702 09102G8220 000</t>
  </si>
  <si>
    <t>000 0707 01409S9550 000</t>
  </si>
  <si>
    <t>000 0707 01409S955М 000</t>
  </si>
  <si>
    <t>000 0707 06204S748М 000</t>
  </si>
  <si>
    <t>000 0709 0160104350 000</t>
  </si>
  <si>
    <t>000 0709 01618S3380 000</t>
  </si>
  <si>
    <t>000 0804 0350366620 000</t>
  </si>
  <si>
    <t>000 1004 01205S696М 000</t>
  </si>
  <si>
    <t>000 1004 0161504480 000</t>
  </si>
  <si>
    <t>000 1004 0161561200 000</t>
  </si>
  <si>
    <t>000 1004 01615S6290 000</t>
  </si>
  <si>
    <t>000 1004 01615S7120 000</t>
  </si>
  <si>
    <t>000 1004 01615S712М 000</t>
  </si>
  <si>
    <t>000 1004 0410505660 000</t>
  </si>
  <si>
    <t>000 1004 0411208330 000</t>
  </si>
  <si>
    <t>000 1004 04112S6900 000</t>
  </si>
  <si>
    <t>000 1004 04112S690М 000</t>
  </si>
  <si>
    <t>000 1101 0211066620 000</t>
  </si>
  <si>
    <t>000 1101 05Ж0561420 000</t>
  </si>
  <si>
    <t>000 1102 0910208220 000</t>
  </si>
  <si>
    <t>000 1102 09102G8220 000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</si>
  <si>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</si>
  <si>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</si>
  <si>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</si>
  <si>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</si>
  <si>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обязательства выполнены в полном объеме</t>
  </si>
  <si>
    <t>средства резервного фонда использованы не в полном объеме</t>
  </si>
  <si>
    <t>отсутствовала потребность в средствах</t>
  </si>
  <si>
    <t>проект не реализован в связи с отсутствием подрядчика</t>
  </si>
  <si>
    <t>имеется кредиторская задолженность</t>
  </si>
  <si>
    <t>отражены расходы  по проектам 2025 года</t>
  </si>
  <si>
    <t>отсутствие актов на выполнение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</si>
</sst>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11" xfId="29" applyNumberFormat="1" applyProtection="1">
      <alignment horizontal="left" wrapText="1"/>
    </xf>
    <xf numFmtId="0" fontId="2" fillId="0" borderId="17" xfId="34" applyNumberFormat="1" applyProtection="1">
      <alignment horizontal="center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9" fillId="0" borderId="1" xfId="62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49" fontId="2" fillId="0" borderId="27" xfId="44" applyNumberFormat="1" applyBorder="1" applyAlignment="1" applyProtection="1">
      <alignment horizontal="left" wrapText="1"/>
    </xf>
    <xf numFmtId="0" fontId="0" fillId="0" borderId="28" xfId="0" applyBorder="1" applyAlignment="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B10" zoomScaleNormal="100" zoomScaleSheetLayoutView="100" workbookViewId="0">
      <selection activeCell="J35" sqref="J35"/>
    </sheetView>
  </sheetViews>
  <sheetFormatPr defaultColWidth="9.375" defaultRowHeight="14.25"/>
  <cols>
    <col min="1" max="1" width="9.375" style="1" hidden="1"/>
    <col min="2" max="2" width="17.75" style="1" customWidth="1"/>
    <col min="3" max="3" width="4.25" style="1" customWidth="1"/>
    <col min="4" max="5" width="13.875" style="1" customWidth="1"/>
    <col min="6" max="6" width="14.875" style="1" customWidth="1"/>
    <col min="7" max="7" width="8.75" style="1" customWidth="1"/>
    <col min="8" max="8" width="13" style="1" customWidth="1"/>
    <col min="9" max="9" width="5.75" style="1" customWidth="1"/>
    <col min="10" max="10" width="60.75" style="1" customWidth="1"/>
    <col min="11" max="11" width="2.625" style="1" customWidth="1"/>
    <col min="12" max="16384" width="9.37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51" t="s">
        <v>2</v>
      </c>
      <c r="C5" s="52"/>
      <c r="D5" s="52"/>
      <c r="E5" s="52"/>
      <c r="F5" s="52"/>
      <c r="G5" s="52"/>
      <c r="H5" s="52"/>
      <c r="I5" s="52"/>
      <c r="J5" s="52"/>
      <c r="K5" s="2"/>
    </row>
    <row r="6" spans="1:11" ht="15" hidden="1">
      <c r="A6" s="2"/>
      <c r="B6" s="53" t="s">
        <v>3</v>
      </c>
      <c r="C6" s="54"/>
      <c r="D6" s="55" t="s">
        <v>4</v>
      </c>
      <c r="E6" s="56"/>
      <c r="F6" s="56"/>
      <c r="G6" s="56"/>
      <c r="H6" s="56"/>
      <c r="I6" s="56"/>
      <c r="J6" s="56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57" t="s">
        <v>7</v>
      </c>
      <c r="D8" s="57" t="s">
        <v>8</v>
      </c>
      <c r="E8" s="16" t="s">
        <v>9</v>
      </c>
      <c r="F8" s="57" t="s">
        <v>10</v>
      </c>
      <c r="G8" s="57" t="s">
        <v>11</v>
      </c>
      <c r="H8" s="58"/>
      <c r="I8" s="59" t="s">
        <v>12</v>
      </c>
      <c r="J8" s="60"/>
      <c r="K8" s="2"/>
    </row>
    <row r="9" spans="1:11" ht="11.25" customHeight="1">
      <c r="A9" s="15"/>
      <c r="B9" s="19" t="s">
        <v>13</v>
      </c>
      <c r="C9" s="58"/>
      <c r="D9" s="58"/>
      <c r="E9" s="19" t="s">
        <v>14</v>
      </c>
      <c r="F9" s="58"/>
      <c r="G9" s="58"/>
      <c r="H9" s="58"/>
      <c r="I9" s="60"/>
      <c r="J9" s="60"/>
      <c r="K9" s="2"/>
    </row>
    <row r="10" spans="1:11" ht="34.5" customHeight="1">
      <c r="A10" s="15"/>
      <c r="B10" s="20"/>
      <c r="C10" s="58"/>
      <c r="D10" s="58"/>
      <c r="E10" s="21"/>
      <c r="F10" s="5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25.5" customHeight="1">
      <c r="A12" s="33"/>
      <c r="B12" s="26" t="s">
        <v>28</v>
      </c>
      <c r="C12" s="34" t="s">
        <v>29</v>
      </c>
      <c r="D12" s="35">
        <v>1327582269.1500001</v>
      </c>
      <c r="E12" s="35">
        <v>1327582269.1500001</v>
      </c>
      <c r="F12" s="35">
        <v>1288047094.9400001</v>
      </c>
      <c r="G12" s="35">
        <f>F12/E12*100</f>
        <v>97.022017005747387</v>
      </c>
      <c r="H12" s="35" t="s">
        <v>25</v>
      </c>
      <c r="I12" s="36"/>
      <c r="J12" s="27" t="s">
        <v>24</v>
      </c>
      <c r="K12" s="37"/>
    </row>
    <row r="13" spans="1:11" ht="27" customHeight="1">
      <c r="A13" s="33"/>
      <c r="B13" s="38" t="s">
        <v>26</v>
      </c>
      <c r="C13" s="39"/>
      <c r="D13" s="40"/>
      <c r="E13" s="40"/>
      <c r="F13" s="40"/>
      <c r="G13" s="35"/>
      <c r="H13" s="41"/>
      <c r="I13" s="42"/>
      <c r="J13" s="43"/>
      <c r="K13" s="37"/>
    </row>
    <row r="14" spans="1:11">
      <c r="A14" s="33"/>
      <c r="B14" s="28" t="s">
        <v>30</v>
      </c>
      <c r="C14" s="29" t="s">
        <v>29</v>
      </c>
      <c r="D14" s="30">
        <v>440500</v>
      </c>
      <c r="E14" s="30">
        <v>440500</v>
      </c>
      <c r="F14" s="30">
        <v>206305.08</v>
      </c>
      <c r="G14" s="35">
        <f t="shared" ref="G14:G26" si="0">F14/E14*100</f>
        <v>46.834297389330303</v>
      </c>
      <c r="H14" s="30" t="s">
        <v>27</v>
      </c>
      <c r="I14" s="31" t="s">
        <v>27</v>
      </c>
      <c r="J14" s="32" t="s">
        <v>83</v>
      </c>
      <c r="K14" s="2"/>
    </row>
    <row r="15" spans="1:11">
      <c r="A15" s="33"/>
      <c r="B15" s="28" t="s">
        <v>31</v>
      </c>
      <c r="C15" s="29" t="s">
        <v>29</v>
      </c>
      <c r="D15" s="30">
        <v>12800</v>
      </c>
      <c r="E15" s="30">
        <v>12800</v>
      </c>
      <c r="F15" s="30" t="s">
        <v>27</v>
      </c>
      <c r="G15" s="35">
        <v>0</v>
      </c>
      <c r="H15" s="30" t="s">
        <v>27</v>
      </c>
      <c r="I15" s="31" t="s">
        <v>27</v>
      </c>
      <c r="J15" s="32" t="s">
        <v>85</v>
      </c>
      <c r="K15" s="2"/>
    </row>
    <row r="16" spans="1:11">
      <c r="A16" s="33"/>
      <c r="B16" s="28" t="s">
        <v>32</v>
      </c>
      <c r="C16" s="29" t="s">
        <v>29</v>
      </c>
      <c r="D16" s="30">
        <v>64960.3</v>
      </c>
      <c r="E16" s="30">
        <v>64960.3</v>
      </c>
      <c r="F16" s="30" t="s">
        <v>27</v>
      </c>
      <c r="G16" s="35">
        <v>0</v>
      </c>
      <c r="H16" s="30" t="s">
        <v>27</v>
      </c>
      <c r="I16" s="31" t="s">
        <v>27</v>
      </c>
      <c r="J16" s="32" t="s">
        <v>84</v>
      </c>
      <c r="K16" s="2"/>
    </row>
    <row r="17" spans="1:11">
      <c r="A17" s="33"/>
      <c r="B17" s="28" t="s">
        <v>33</v>
      </c>
      <c r="C17" s="29" t="s">
        <v>29</v>
      </c>
      <c r="D17" s="30">
        <v>112500</v>
      </c>
      <c r="E17" s="30">
        <v>112500</v>
      </c>
      <c r="F17" s="30">
        <v>102500</v>
      </c>
      <c r="G17" s="35">
        <f t="shared" si="0"/>
        <v>91.111111111111114</v>
      </c>
      <c r="H17" s="30" t="s">
        <v>27</v>
      </c>
      <c r="I17" s="31" t="s">
        <v>27</v>
      </c>
      <c r="J17" s="32" t="s">
        <v>83</v>
      </c>
      <c r="K17" s="2"/>
    </row>
    <row r="18" spans="1:11">
      <c r="A18" s="33"/>
      <c r="B18" s="28" t="s">
        <v>34</v>
      </c>
      <c r="C18" s="29" t="s">
        <v>29</v>
      </c>
      <c r="D18" s="30">
        <v>434790.81</v>
      </c>
      <c r="E18" s="30">
        <v>434790.81</v>
      </c>
      <c r="F18" s="30">
        <v>411613.21</v>
      </c>
      <c r="G18" s="35">
        <f t="shared" si="0"/>
        <v>94.669252553889081</v>
      </c>
      <c r="H18" s="30" t="s">
        <v>27</v>
      </c>
      <c r="I18" s="31" t="s">
        <v>27</v>
      </c>
      <c r="J18" s="32" t="s">
        <v>83</v>
      </c>
      <c r="K18" s="2"/>
    </row>
    <row r="19" spans="1:11">
      <c r="A19" s="33"/>
      <c r="B19" s="28" t="s">
        <v>35</v>
      </c>
      <c r="C19" s="29" t="s">
        <v>29</v>
      </c>
      <c r="D19" s="30">
        <v>40000</v>
      </c>
      <c r="E19" s="30">
        <v>40000</v>
      </c>
      <c r="F19" s="30">
        <v>33000</v>
      </c>
      <c r="G19" s="35">
        <f t="shared" si="0"/>
        <v>82.5</v>
      </c>
      <c r="H19" s="30" t="s">
        <v>27</v>
      </c>
      <c r="I19" s="31" t="s">
        <v>27</v>
      </c>
      <c r="J19" s="32" t="s">
        <v>83</v>
      </c>
      <c r="K19" s="2"/>
    </row>
    <row r="20" spans="1:11">
      <c r="A20" s="33"/>
      <c r="B20" s="28" t="s">
        <v>36</v>
      </c>
      <c r="C20" s="29" t="s">
        <v>29</v>
      </c>
      <c r="D20" s="30">
        <v>28000</v>
      </c>
      <c r="E20" s="30">
        <v>28000</v>
      </c>
      <c r="F20" s="30" t="s">
        <v>27</v>
      </c>
      <c r="G20" s="35">
        <v>0</v>
      </c>
      <c r="H20" s="30" t="s">
        <v>27</v>
      </c>
      <c r="I20" s="31" t="s">
        <v>27</v>
      </c>
      <c r="J20" s="32" t="s">
        <v>85</v>
      </c>
      <c r="K20" s="2"/>
    </row>
    <row r="21" spans="1:11">
      <c r="A21" s="33"/>
      <c r="B21" s="28" t="s">
        <v>37</v>
      </c>
      <c r="C21" s="29" t="s">
        <v>29</v>
      </c>
      <c r="D21" s="30">
        <v>195201</v>
      </c>
      <c r="E21" s="30">
        <v>195201</v>
      </c>
      <c r="F21" s="30" t="s">
        <v>27</v>
      </c>
      <c r="G21" s="35">
        <v>0</v>
      </c>
      <c r="H21" s="30" t="s">
        <v>27</v>
      </c>
      <c r="I21" s="31" t="s">
        <v>27</v>
      </c>
      <c r="J21" s="61" t="s">
        <v>86</v>
      </c>
      <c r="K21" s="2"/>
    </row>
    <row r="22" spans="1:11">
      <c r="A22" s="33"/>
      <c r="B22" s="28" t="s">
        <v>38</v>
      </c>
      <c r="C22" s="29" t="s">
        <v>29</v>
      </c>
      <c r="D22" s="30">
        <v>65067</v>
      </c>
      <c r="E22" s="30">
        <v>65067</v>
      </c>
      <c r="F22" s="30" t="s">
        <v>27</v>
      </c>
      <c r="G22" s="35">
        <v>0</v>
      </c>
      <c r="H22" s="30" t="s">
        <v>27</v>
      </c>
      <c r="I22" s="31" t="s">
        <v>27</v>
      </c>
      <c r="J22" s="62"/>
      <c r="K22" s="2"/>
    </row>
    <row r="23" spans="1:11" ht="22.5">
      <c r="A23" s="33"/>
      <c r="B23" s="28" t="s">
        <v>39</v>
      </c>
      <c r="C23" s="29" t="s">
        <v>29</v>
      </c>
      <c r="D23" s="30">
        <v>108656.91</v>
      </c>
      <c r="E23" s="30">
        <v>108656.91</v>
      </c>
      <c r="F23" s="30" t="s">
        <v>27</v>
      </c>
      <c r="G23" s="35">
        <v>0</v>
      </c>
      <c r="H23" s="30" t="s">
        <v>27</v>
      </c>
      <c r="I23" s="31" t="s">
        <v>27</v>
      </c>
      <c r="J23" s="32" t="s">
        <v>85</v>
      </c>
      <c r="K23" s="2"/>
    </row>
    <row r="24" spans="1:11">
      <c r="A24" s="33"/>
      <c r="B24" s="28" t="s">
        <v>40</v>
      </c>
      <c r="C24" s="29" t="s">
        <v>29</v>
      </c>
      <c r="D24" s="30">
        <v>620530</v>
      </c>
      <c r="E24" s="30">
        <v>620530</v>
      </c>
      <c r="F24" s="30">
        <v>481600</v>
      </c>
      <c r="G24" s="35">
        <f t="shared" si="0"/>
        <v>77.611074404138407</v>
      </c>
      <c r="H24" s="30" t="s">
        <v>27</v>
      </c>
      <c r="I24" s="31" t="s">
        <v>27</v>
      </c>
      <c r="J24" s="32" t="s">
        <v>87</v>
      </c>
      <c r="K24" s="2"/>
    </row>
    <row r="25" spans="1:11">
      <c r="A25" s="33"/>
      <c r="B25" s="28" t="s">
        <v>41</v>
      </c>
      <c r="C25" s="29" t="s">
        <v>29</v>
      </c>
      <c r="D25" s="30">
        <v>772470</v>
      </c>
      <c r="E25" s="30">
        <v>772470</v>
      </c>
      <c r="F25" s="30">
        <v>472470</v>
      </c>
      <c r="G25" s="35">
        <f t="shared" si="0"/>
        <v>61.16354033166337</v>
      </c>
      <c r="H25" s="30" t="s">
        <v>27</v>
      </c>
      <c r="I25" s="31" t="s">
        <v>27</v>
      </c>
      <c r="J25" s="32" t="s">
        <v>87</v>
      </c>
      <c r="K25" s="2"/>
    </row>
    <row r="26" spans="1:11">
      <c r="A26" s="33"/>
      <c r="B26" s="28" t="s">
        <v>42</v>
      </c>
      <c r="C26" s="29" t="s">
        <v>29</v>
      </c>
      <c r="D26" s="30">
        <v>41436404.560000002</v>
      </c>
      <c r="E26" s="30">
        <v>41436404.560000002</v>
      </c>
      <c r="F26" s="30">
        <v>36664022.229999997</v>
      </c>
      <c r="G26" s="35">
        <f t="shared" si="0"/>
        <v>88.482634097537144</v>
      </c>
      <c r="H26" s="30" t="s">
        <v>27</v>
      </c>
      <c r="I26" s="31" t="s">
        <v>27</v>
      </c>
      <c r="J26" s="32" t="s">
        <v>87</v>
      </c>
      <c r="K26" s="2"/>
    </row>
    <row r="27" spans="1:11">
      <c r="A27" s="33"/>
      <c r="B27" s="28" t="s">
        <v>43</v>
      </c>
      <c r="C27" s="29" t="s">
        <v>29</v>
      </c>
      <c r="D27" s="30">
        <v>1360971.14</v>
      </c>
      <c r="E27" s="30">
        <v>1360971.14</v>
      </c>
      <c r="F27" s="30">
        <v>404748.03</v>
      </c>
      <c r="G27" s="35">
        <f t="shared" ref="G27:G35" si="1">F27/E27*100</f>
        <v>29.739648263224751</v>
      </c>
      <c r="H27" s="30" t="s">
        <v>27</v>
      </c>
      <c r="I27" s="31" t="s">
        <v>27</v>
      </c>
      <c r="J27" s="32" t="s">
        <v>85</v>
      </c>
      <c r="K27" s="2"/>
    </row>
    <row r="28" spans="1:11">
      <c r="A28" s="33"/>
      <c r="B28" s="28" t="s">
        <v>44</v>
      </c>
      <c r="C28" s="29" t="s">
        <v>29</v>
      </c>
      <c r="D28" s="30">
        <v>2829720</v>
      </c>
      <c r="E28" s="30">
        <v>2829720</v>
      </c>
      <c r="F28" s="30">
        <v>2656932.5299999998</v>
      </c>
      <c r="G28" s="35">
        <f t="shared" si="1"/>
        <v>93.893831545170542</v>
      </c>
      <c r="H28" s="30" t="s">
        <v>27</v>
      </c>
      <c r="I28" s="31" t="s">
        <v>27</v>
      </c>
      <c r="J28" s="32" t="s">
        <v>83</v>
      </c>
      <c r="K28" s="2"/>
    </row>
    <row r="29" spans="1:11">
      <c r="A29" s="33"/>
      <c r="B29" s="28" t="s">
        <v>45</v>
      </c>
      <c r="C29" s="29" t="s">
        <v>29</v>
      </c>
      <c r="D29" s="30">
        <v>943240</v>
      </c>
      <c r="E29" s="30">
        <v>943240</v>
      </c>
      <c r="F29" s="30">
        <v>885644.17</v>
      </c>
      <c r="G29" s="35">
        <f t="shared" si="1"/>
        <v>93.893830838386833</v>
      </c>
      <c r="H29" s="30" t="s">
        <v>27</v>
      </c>
      <c r="I29" s="31" t="s">
        <v>27</v>
      </c>
      <c r="J29" s="32" t="s">
        <v>83</v>
      </c>
      <c r="K29" s="2"/>
    </row>
    <row r="30" spans="1:11">
      <c r="A30" s="33"/>
      <c r="B30" s="28" t="s">
        <v>46</v>
      </c>
      <c r="C30" s="29" t="s">
        <v>29</v>
      </c>
      <c r="D30" s="30">
        <v>648956.85</v>
      </c>
      <c r="E30" s="30">
        <v>648956.85</v>
      </c>
      <c r="F30" s="30">
        <v>569658.67000000004</v>
      </c>
      <c r="G30" s="35">
        <f t="shared" si="1"/>
        <v>87.780669855014253</v>
      </c>
      <c r="H30" s="30" t="s">
        <v>27</v>
      </c>
      <c r="I30" s="31" t="s">
        <v>27</v>
      </c>
      <c r="J30" s="32" t="s">
        <v>83</v>
      </c>
      <c r="K30" s="2"/>
    </row>
    <row r="31" spans="1:11">
      <c r="A31" s="33"/>
      <c r="B31" s="28" t="s">
        <v>47</v>
      </c>
      <c r="C31" s="29" t="s">
        <v>29</v>
      </c>
      <c r="D31" s="30">
        <v>125262.21</v>
      </c>
      <c r="E31" s="30">
        <v>125262.21</v>
      </c>
      <c r="F31" s="30">
        <v>104885.09</v>
      </c>
      <c r="G31" s="35">
        <f t="shared" si="1"/>
        <v>83.732428160097115</v>
      </c>
      <c r="H31" s="30" t="s">
        <v>27</v>
      </c>
      <c r="I31" s="31" t="s">
        <v>27</v>
      </c>
      <c r="J31" s="32" t="s">
        <v>83</v>
      </c>
      <c r="K31" s="2"/>
    </row>
    <row r="32" spans="1:11">
      <c r="A32" s="33"/>
      <c r="B32" s="28" t="s">
        <v>48</v>
      </c>
      <c r="C32" s="29" t="s">
        <v>29</v>
      </c>
      <c r="D32" s="30">
        <v>4689.0200000000004</v>
      </c>
      <c r="E32" s="30">
        <v>4689.0200000000004</v>
      </c>
      <c r="F32" s="30">
        <v>4396.9399999999996</v>
      </c>
      <c r="G32" s="35">
        <f t="shared" si="1"/>
        <v>93.77097986359621</v>
      </c>
      <c r="H32" s="30" t="s">
        <v>27</v>
      </c>
      <c r="I32" s="31" t="s">
        <v>27</v>
      </c>
      <c r="J32" s="32" t="s">
        <v>83</v>
      </c>
      <c r="K32" s="2"/>
    </row>
    <row r="33" spans="1:11">
      <c r="A33" s="33"/>
      <c r="B33" s="28" t="s">
        <v>49</v>
      </c>
      <c r="C33" s="29" t="s">
        <v>29</v>
      </c>
      <c r="D33" s="30">
        <v>13000000</v>
      </c>
      <c r="E33" s="30">
        <v>13000000</v>
      </c>
      <c r="F33" s="30" t="s">
        <v>27</v>
      </c>
      <c r="G33" s="35">
        <v>0</v>
      </c>
      <c r="H33" s="30" t="s">
        <v>27</v>
      </c>
      <c r="I33" s="31" t="s">
        <v>27</v>
      </c>
      <c r="J33" s="32" t="s">
        <v>89</v>
      </c>
      <c r="K33" s="2"/>
    </row>
    <row r="34" spans="1:11">
      <c r="A34" s="33"/>
      <c r="B34" s="28" t="s">
        <v>50</v>
      </c>
      <c r="C34" s="29" t="s">
        <v>29</v>
      </c>
      <c r="D34" s="30">
        <v>1300.1300000000001</v>
      </c>
      <c r="E34" s="30">
        <v>1300.1300000000001</v>
      </c>
      <c r="F34" s="30" t="s">
        <v>27</v>
      </c>
      <c r="G34" s="35">
        <v>0</v>
      </c>
      <c r="H34" s="30" t="s">
        <v>27</v>
      </c>
      <c r="I34" s="31" t="s">
        <v>27</v>
      </c>
      <c r="J34" s="32" t="s">
        <v>89</v>
      </c>
      <c r="K34" s="2"/>
    </row>
    <row r="35" spans="1:11">
      <c r="A35" s="33"/>
      <c r="B35" s="28" t="s">
        <v>51</v>
      </c>
      <c r="C35" s="29" t="s">
        <v>29</v>
      </c>
      <c r="D35" s="30">
        <v>8903496</v>
      </c>
      <c r="E35" s="30">
        <v>8903496</v>
      </c>
      <c r="F35" s="30">
        <v>1801615.1</v>
      </c>
      <c r="G35" s="35">
        <f t="shared" si="1"/>
        <v>20.23491783452253</v>
      </c>
      <c r="H35" s="30" t="s">
        <v>27</v>
      </c>
      <c r="I35" s="31" t="s">
        <v>27</v>
      </c>
      <c r="J35" s="32" t="s">
        <v>88</v>
      </c>
      <c r="K35" s="2"/>
    </row>
    <row r="36" spans="1:11">
      <c r="A36" s="33"/>
      <c r="B36" s="28" t="s">
        <v>52</v>
      </c>
      <c r="C36" s="29" t="s">
        <v>29</v>
      </c>
      <c r="D36" s="30">
        <v>235000</v>
      </c>
      <c r="E36" s="30">
        <v>235000</v>
      </c>
      <c r="F36" s="30" t="s">
        <v>27</v>
      </c>
      <c r="G36" s="35">
        <v>0</v>
      </c>
      <c r="H36" s="30" t="s">
        <v>27</v>
      </c>
      <c r="I36" s="31" t="s">
        <v>27</v>
      </c>
      <c r="J36" s="32" t="s">
        <v>85</v>
      </c>
      <c r="K36" s="2"/>
    </row>
    <row r="37" spans="1:11">
      <c r="A37" s="33"/>
      <c r="B37" s="28" t="s">
        <v>53</v>
      </c>
      <c r="C37" s="29" t="s">
        <v>29</v>
      </c>
      <c r="D37" s="30">
        <v>20519.560000000001</v>
      </c>
      <c r="E37" s="30">
        <v>20519.560000000001</v>
      </c>
      <c r="F37" s="30">
        <v>18644.89</v>
      </c>
      <c r="G37" s="35">
        <f t="shared" ref="G37:G47" si="2">F37/E37*100</f>
        <v>90.863985387600906</v>
      </c>
      <c r="H37" s="30" t="s">
        <v>27</v>
      </c>
      <c r="I37" s="31" t="s">
        <v>27</v>
      </c>
      <c r="J37" s="32" t="s">
        <v>83</v>
      </c>
      <c r="K37" s="2"/>
    </row>
    <row r="38" spans="1:11">
      <c r="A38" s="33"/>
      <c r="B38" s="28" t="s">
        <v>54</v>
      </c>
      <c r="C38" s="29" t="s">
        <v>29</v>
      </c>
      <c r="D38" s="30">
        <v>31000</v>
      </c>
      <c r="E38" s="30">
        <v>31000</v>
      </c>
      <c r="F38" s="30">
        <v>28412.98</v>
      </c>
      <c r="G38" s="35">
        <f t="shared" si="2"/>
        <v>91.654774193548377</v>
      </c>
      <c r="H38" s="30" t="s">
        <v>27</v>
      </c>
      <c r="I38" s="31" t="s">
        <v>27</v>
      </c>
      <c r="J38" s="32" t="s">
        <v>83</v>
      </c>
      <c r="K38" s="2"/>
    </row>
    <row r="39" spans="1:11">
      <c r="A39" s="33"/>
      <c r="B39" s="28" t="s">
        <v>55</v>
      </c>
      <c r="C39" s="29" t="s">
        <v>29</v>
      </c>
      <c r="D39" s="30">
        <v>314661.28000000003</v>
      </c>
      <c r="E39" s="30">
        <v>314661.28000000003</v>
      </c>
      <c r="F39" s="30">
        <v>238679.49</v>
      </c>
      <c r="G39" s="35">
        <f t="shared" si="2"/>
        <v>75.852831336604225</v>
      </c>
      <c r="H39" s="30" t="s">
        <v>27</v>
      </c>
      <c r="I39" s="31" t="s">
        <v>27</v>
      </c>
      <c r="J39" s="32" t="s">
        <v>83</v>
      </c>
      <c r="K39" s="2"/>
    </row>
    <row r="40" spans="1:11">
      <c r="A40" s="33"/>
      <c r="B40" s="28" t="s">
        <v>56</v>
      </c>
      <c r="C40" s="29" t="s">
        <v>29</v>
      </c>
      <c r="D40" s="30">
        <v>856000</v>
      </c>
      <c r="E40" s="30">
        <v>856000</v>
      </c>
      <c r="F40" s="30">
        <v>531947.78</v>
      </c>
      <c r="G40" s="35">
        <f t="shared" si="2"/>
        <v>62.143432242990656</v>
      </c>
      <c r="H40" s="30" t="s">
        <v>27</v>
      </c>
      <c r="I40" s="31" t="s">
        <v>27</v>
      </c>
      <c r="J40" s="32" t="s">
        <v>83</v>
      </c>
      <c r="K40" s="2"/>
    </row>
    <row r="41" spans="1:11">
      <c r="A41" s="33"/>
      <c r="B41" s="28" t="s">
        <v>57</v>
      </c>
      <c r="C41" s="29" t="s">
        <v>29</v>
      </c>
      <c r="D41" s="30">
        <v>1057050</v>
      </c>
      <c r="E41" s="30">
        <v>1057050</v>
      </c>
      <c r="F41" s="30">
        <v>897666</v>
      </c>
      <c r="G41" s="35">
        <f t="shared" si="2"/>
        <v>84.921810699588477</v>
      </c>
      <c r="H41" s="30" t="s">
        <v>27</v>
      </c>
      <c r="I41" s="31" t="s">
        <v>27</v>
      </c>
      <c r="J41" s="32" t="s">
        <v>83</v>
      </c>
      <c r="K41" s="2"/>
    </row>
    <row r="42" spans="1:11">
      <c r="A42" s="33"/>
      <c r="B42" s="28" t="s">
        <v>58</v>
      </c>
      <c r="C42" s="29" t="s">
        <v>29</v>
      </c>
      <c r="D42" s="30">
        <v>352350</v>
      </c>
      <c r="E42" s="30">
        <v>352350</v>
      </c>
      <c r="F42" s="30">
        <v>299222</v>
      </c>
      <c r="G42" s="35">
        <f t="shared" si="2"/>
        <v>84.921810699588477</v>
      </c>
      <c r="H42" s="30" t="s">
        <v>27</v>
      </c>
      <c r="I42" s="31" t="s">
        <v>27</v>
      </c>
      <c r="J42" s="32" t="s">
        <v>83</v>
      </c>
      <c r="K42" s="2"/>
    </row>
    <row r="43" spans="1:11">
      <c r="A43" s="33"/>
      <c r="B43" s="28" t="s">
        <v>59</v>
      </c>
      <c r="C43" s="29" t="s">
        <v>29</v>
      </c>
      <c r="D43" s="30">
        <v>1833686</v>
      </c>
      <c r="E43" s="30">
        <v>1833686</v>
      </c>
      <c r="F43" s="30">
        <v>1591324.24</v>
      </c>
      <c r="G43" s="35">
        <f t="shared" si="2"/>
        <v>86.782810143067024</v>
      </c>
      <c r="H43" s="30" t="s">
        <v>27</v>
      </c>
      <c r="I43" s="31" t="s">
        <v>27</v>
      </c>
      <c r="J43" s="32" t="s">
        <v>83</v>
      </c>
      <c r="K43" s="2"/>
    </row>
    <row r="44" spans="1:11">
      <c r="A44" s="33"/>
      <c r="B44" s="28" t="s">
        <v>60</v>
      </c>
      <c r="C44" s="29" t="s">
        <v>29</v>
      </c>
      <c r="D44" s="30">
        <v>319857.15000000002</v>
      </c>
      <c r="E44" s="30">
        <v>319857.15000000002</v>
      </c>
      <c r="F44" s="30">
        <v>280824.84000000003</v>
      </c>
      <c r="G44" s="35">
        <f t="shared" si="2"/>
        <v>87.796955609715155</v>
      </c>
      <c r="H44" s="30" t="s">
        <v>27</v>
      </c>
      <c r="I44" s="31" t="s">
        <v>27</v>
      </c>
      <c r="J44" s="32" t="s">
        <v>83</v>
      </c>
      <c r="K44" s="2"/>
    </row>
    <row r="45" spans="1:11">
      <c r="A45" s="33"/>
      <c r="B45" s="28" t="s">
        <v>61</v>
      </c>
      <c r="C45" s="29" t="s">
        <v>29</v>
      </c>
      <c r="D45" s="30">
        <v>500</v>
      </c>
      <c r="E45" s="30">
        <v>500</v>
      </c>
      <c r="F45" s="30">
        <v>202.02</v>
      </c>
      <c r="G45" s="35">
        <f t="shared" si="2"/>
        <v>40.404000000000003</v>
      </c>
      <c r="H45" s="30" t="s">
        <v>27</v>
      </c>
      <c r="I45" s="31" t="s">
        <v>27</v>
      </c>
      <c r="J45" s="32" t="s">
        <v>83</v>
      </c>
      <c r="K45" s="2"/>
    </row>
    <row r="46" spans="1:11">
      <c r="A46" s="33"/>
      <c r="B46" s="28" t="s">
        <v>62</v>
      </c>
      <c r="C46" s="29" t="s">
        <v>29</v>
      </c>
      <c r="D46" s="30">
        <v>677900</v>
      </c>
      <c r="E46" s="30">
        <v>677900</v>
      </c>
      <c r="F46" s="30">
        <v>590282.31000000006</v>
      </c>
      <c r="G46" s="35">
        <f t="shared" si="2"/>
        <v>87.07513055022865</v>
      </c>
      <c r="H46" s="30" t="s">
        <v>27</v>
      </c>
      <c r="I46" s="31" t="s">
        <v>27</v>
      </c>
      <c r="J46" s="32" t="s">
        <v>83</v>
      </c>
      <c r="K46" s="2"/>
    </row>
    <row r="47" spans="1:11">
      <c r="A47" s="33"/>
      <c r="B47" s="28" t="s">
        <v>63</v>
      </c>
      <c r="C47" s="29" t="s">
        <v>29</v>
      </c>
      <c r="D47" s="30">
        <v>34338473</v>
      </c>
      <c r="E47" s="30">
        <v>34338473</v>
      </c>
      <c r="F47" s="30">
        <v>31965178</v>
      </c>
      <c r="G47" s="35">
        <f t="shared" si="2"/>
        <v>93.08852493236958</v>
      </c>
      <c r="H47" s="30" t="s">
        <v>27</v>
      </c>
      <c r="I47" s="31" t="s">
        <v>27</v>
      </c>
      <c r="J47" s="32" t="s">
        <v>83</v>
      </c>
      <c r="K47" s="2"/>
    </row>
    <row r="48" spans="1:11">
      <c r="A48" s="33"/>
      <c r="B48" s="28" t="s">
        <v>64</v>
      </c>
      <c r="C48" s="29" t="s">
        <v>29</v>
      </c>
      <c r="D48" s="30">
        <v>90000</v>
      </c>
      <c r="E48" s="30">
        <v>90000</v>
      </c>
      <c r="F48" s="30">
        <v>82616</v>
      </c>
      <c r="G48" s="35">
        <f t="shared" ref="G48:G62" si="3">F48/E48*100</f>
        <v>91.795555555555552</v>
      </c>
      <c r="H48" s="30" t="s">
        <v>27</v>
      </c>
      <c r="I48" s="31" t="s">
        <v>27</v>
      </c>
      <c r="J48" s="32" t="s">
        <v>83</v>
      </c>
      <c r="K48" s="2"/>
    </row>
    <row r="49" spans="1:11">
      <c r="A49" s="33"/>
      <c r="B49" s="28" t="s">
        <v>65</v>
      </c>
      <c r="C49" s="29" t="s">
        <v>29</v>
      </c>
      <c r="D49" s="30">
        <v>820.44</v>
      </c>
      <c r="E49" s="30">
        <v>820.44</v>
      </c>
      <c r="F49" s="30">
        <v>641.76</v>
      </c>
      <c r="G49" s="35">
        <f t="shared" si="3"/>
        <v>78.221442152991074</v>
      </c>
      <c r="H49" s="30" t="s">
        <v>27</v>
      </c>
      <c r="I49" s="31" t="s">
        <v>27</v>
      </c>
      <c r="J49" s="32" t="s">
        <v>83</v>
      </c>
      <c r="K49" s="2"/>
    </row>
    <row r="50" spans="1:11">
      <c r="A50" s="33"/>
      <c r="B50" s="28" t="s">
        <v>66</v>
      </c>
      <c r="C50" s="29" t="s">
        <v>29</v>
      </c>
      <c r="D50" s="30">
        <v>36714.370000000003</v>
      </c>
      <c r="E50" s="30">
        <v>36714.370000000003</v>
      </c>
      <c r="F50" s="30">
        <v>32646.17</v>
      </c>
      <c r="G50" s="35">
        <f t="shared" si="3"/>
        <v>88.919325049020301</v>
      </c>
      <c r="H50" s="30" t="s">
        <v>27</v>
      </c>
      <c r="I50" s="31" t="s">
        <v>27</v>
      </c>
      <c r="J50" s="32" t="s">
        <v>83</v>
      </c>
      <c r="K50" s="2"/>
    </row>
    <row r="51" spans="1:11">
      <c r="A51" s="33"/>
      <c r="B51" s="28" t="s">
        <v>67</v>
      </c>
      <c r="C51" s="29" t="s">
        <v>29</v>
      </c>
      <c r="D51" s="30">
        <v>804500</v>
      </c>
      <c r="E51" s="30">
        <v>804500</v>
      </c>
      <c r="F51" s="30">
        <v>747071.61</v>
      </c>
      <c r="G51" s="35">
        <f t="shared" si="3"/>
        <v>92.861604723430702</v>
      </c>
      <c r="H51" s="30" t="s">
        <v>27</v>
      </c>
      <c r="I51" s="31" t="s">
        <v>27</v>
      </c>
      <c r="J51" s="32" t="s">
        <v>83</v>
      </c>
      <c r="K51" s="2"/>
    </row>
    <row r="52" spans="1:11">
      <c r="A52" s="33"/>
      <c r="B52" s="28" t="s">
        <v>68</v>
      </c>
      <c r="C52" s="29" t="s">
        <v>29</v>
      </c>
      <c r="D52" s="30">
        <v>8256.4699999999993</v>
      </c>
      <c r="E52" s="30">
        <v>8256.4699999999993</v>
      </c>
      <c r="F52" s="30">
        <v>7560.2</v>
      </c>
      <c r="G52" s="35">
        <f t="shared" si="3"/>
        <v>91.566977170631034</v>
      </c>
      <c r="H52" s="30" t="s">
        <v>27</v>
      </c>
      <c r="I52" s="31" t="s">
        <v>27</v>
      </c>
      <c r="J52" s="32" t="s">
        <v>83</v>
      </c>
      <c r="K52" s="2"/>
    </row>
    <row r="53" spans="1:11">
      <c r="A53" s="33"/>
      <c r="B53" s="28" t="s">
        <v>69</v>
      </c>
      <c r="C53" s="29" t="s">
        <v>29</v>
      </c>
      <c r="D53" s="30">
        <v>145510.06</v>
      </c>
      <c r="E53" s="30">
        <v>145510.06</v>
      </c>
      <c r="F53" s="30">
        <v>120396.2</v>
      </c>
      <c r="G53" s="35">
        <f t="shared" si="3"/>
        <v>82.740808436200226</v>
      </c>
      <c r="H53" s="30" t="s">
        <v>27</v>
      </c>
      <c r="I53" s="31" t="s">
        <v>27</v>
      </c>
      <c r="J53" s="32" t="s">
        <v>83</v>
      </c>
      <c r="K53" s="2"/>
    </row>
    <row r="54" spans="1:11">
      <c r="A54" s="33"/>
      <c r="B54" s="28" t="s">
        <v>70</v>
      </c>
      <c r="C54" s="29" t="s">
        <v>29</v>
      </c>
      <c r="D54" s="30">
        <v>31013.53</v>
      </c>
      <c r="E54" s="30">
        <v>31013.53</v>
      </c>
      <c r="F54" s="30">
        <v>28854.21</v>
      </c>
      <c r="G54" s="35">
        <f t="shared" si="3"/>
        <v>93.037490411443002</v>
      </c>
      <c r="H54" s="30" t="s">
        <v>27</v>
      </c>
      <c r="I54" s="31" t="s">
        <v>27</v>
      </c>
      <c r="J54" s="32" t="s">
        <v>83</v>
      </c>
      <c r="K54" s="2"/>
    </row>
    <row r="55" spans="1:11">
      <c r="A55" s="33"/>
      <c r="B55" s="28" t="s">
        <v>71</v>
      </c>
      <c r="C55" s="29" t="s">
        <v>29</v>
      </c>
      <c r="D55" s="30">
        <v>65518</v>
      </c>
      <c r="E55" s="30">
        <v>65518</v>
      </c>
      <c r="F55" s="30">
        <v>19266.11</v>
      </c>
      <c r="G55" s="35">
        <f t="shared" si="3"/>
        <v>29.405827406208985</v>
      </c>
      <c r="H55" s="30" t="s">
        <v>27</v>
      </c>
      <c r="I55" s="31" t="s">
        <v>27</v>
      </c>
      <c r="J55" s="32" t="s">
        <v>83</v>
      </c>
      <c r="K55" s="2"/>
    </row>
    <row r="56" spans="1:11">
      <c r="A56" s="33"/>
      <c r="B56" s="28" t="s">
        <v>72</v>
      </c>
      <c r="C56" s="29" t="s">
        <v>29</v>
      </c>
      <c r="D56" s="30">
        <v>23250</v>
      </c>
      <c r="E56" s="30">
        <v>23250</v>
      </c>
      <c r="F56" s="30">
        <v>21825</v>
      </c>
      <c r="G56" s="35">
        <f t="shared" si="3"/>
        <v>93.870967741935488</v>
      </c>
      <c r="H56" s="30" t="s">
        <v>27</v>
      </c>
      <c r="I56" s="31" t="s">
        <v>27</v>
      </c>
      <c r="J56" s="32" t="s">
        <v>83</v>
      </c>
      <c r="K56" s="2"/>
    </row>
    <row r="57" spans="1:11">
      <c r="A57" s="33"/>
      <c r="B57" s="28" t="s">
        <v>73</v>
      </c>
      <c r="C57" s="29" t="s">
        <v>29</v>
      </c>
      <c r="D57" s="30">
        <v>668286</v>
      </c>
      <c r="E57" s="30">
        <v>668286</v>
      </c>
      <c r="F57" s="30">
        <v>591081.98</v>
      </c>
      <c r="G57" s="35">
        <f t="shared" si="3"/>
        <v>88.447458124216269</v>
      </c>
      <c r="H57" s="30" t="s">
        <v>27</v>
      </c>
      <c r="I57" s="31" t="s">
        <v>27</v>
      </c>
      <c r="J57" s="32" t="s">
        <v>83</v>
      </c>
      <c r="K57" s="2"/>
    </row>
    <row r="58" spans="1:11">
      <c r="A58" s="33"/>
      <c r="B58" s="28" t="s">
        <v>74</v>
      </c>
      <c r="C58" s="29" t="s">
        <v>29</v>
      </c>
      <c r="D58" s="30">
        <v>6751</v>
      </c>
      <c r="E58" s="30">
        <v>6751</v>
      </c>
      <c r="F58" s="30">
        <v>5970.61</v>
      </c>
      <c r="G58" s="35">
        <f t="shared" si="3"/>
        <v>88.440379203081022</v>
      </c>
      <c r="H58" s="30" t="s">
        <v>27</v>
      </c>
      <c r="I58" s="31" t="s">
        <v>27</v>
      </c>
      <c r="J58" s="32" t="s">
        <v>83</v>
      </c>
      <c r="K58" s="2"/>
    </row>
    <row r="59" spans="1:11">
      <c r="A59" s="33"/>
      <c r="B59" s="28" t="s">
        <v>75</v>
      </c>
      <c r="C59" s="29" t="s">
        <v>29</v>
      </c>
      <c r="D59" s="30">
        <v>1339600</v>
      </c>
      <c r="E59" s="30">
        <v>1339600</v>
      </c>
      <c r="F59" s="30">
        <v>853322</v>
      </c>
      <c r="G59" s="35">
        <f t="shared" si="3"/>
        <v>63.699761122723196</v>
      </c>
      <c r="H59" s="30" t="s">
        <v>27</v>
      </c>
      <c r="I59" s="31" t="s">
        <v>27</v>
      </c>
      <c r="J59" s="32" t="s">
        <v>83</v>
      </c>
      <c r="K59" s="2"/>
    </row>
    <row r="60" spans="1:11" ht="22.5">
      <c r="A60" s="33"/>
      <c r="B60" s="28" t="s">
        <v>76</v>
      </c>
      <c r="C60" s="29" t="s">
        <v>29</v>
      </c>
      <c r="D60" s="30">
        <v>94540.34</v>
      </c>
      <c r="E60" s="30">
        <v>94540.34</v>
      </c>
      <c r="F60" s="30">
        <v>24313.439999999999</v>
      </c>
      <c r="G60" s="35">
        <f t="shared" si="3"/>
        <v>25.717529680980629</v>
      </c>
      <c r="H60" s="30" t="s">
        <v>27</v>
      </c>
      <c r="I60" s="31" t="s">
        <v>27</v>
      </c>
      <c r="J60" s="32" t="s">
        <v>83</v>
      </c>
      <c r="K60" s="2"/>
    </row>
    <row r="61" spans="1:11">
      <c r="A61" s="33"/>
      <c r="B61" s="28" t="s">
        <v>77</v>
      </c>
      <c r="C61" s="29" t="s">
        <v>29</v>
      </c>
      <c r="D61" s="30">
        <v>9900900</v>
      </c>
      <c r="E61" s="30">
        <v>9900900</v>
      </c>
      <c r="F61" s="30">
        <v>8398950</v>
      </c>
      <c r="G61" s="35">
        <f t="shared" si="3"/>
        <v>84.830166954519285</v>
      </c>
      <c r="H61" s="30" t="s">
        <v>27</v>
      </c>
      <c r="I61" s="31" t="s">
        <v>27</v>
      </c>
      <c r="J61" s="32" t="s">
        <v>83</v>
      </c>
      <c r="K61" s="2"/>
    </row>
    <row r="62" spans="1:11" ht="15" thickBot="1">
      <c r="A62" s="33"/>
      <c r="B62" s="28" t="s">
        <v>78</v>
      </c>
      <c r="C62" s="29" t="s">
        <v>29</v>
      </c>
      <c r="D62" s="30">
        <v>3300300</v>
      </c>
      <c r="E62" s="30">
        <v>3300300</v>
      </c>
      <c r="F62" s="30">
        <v>2799650</v>
      </c>
      <c r="G62" s="35">
        <f t="shared" si="3"/>
        <v>84.830166954519285</v>
      </c>
      <c r="H62" s="30" t="s">
        <v>27</v>
      </c>
      <c r="I62" s="31" t="s">
        <v>27</v>
      </c>
      <c r="J62" s="32" t="s">
        <v>83</v>
      </c>
      <c r="K62" s="2"/>
    </row>
    <row r="63" spans="1:11" ht="15" customHeight="1">
      <c r="A63" s="44"/>
      <c r="B63" s="37" t="s">
        <v>79</v>
      </c>
      <c r="C63" s="45"/>
      <c r="D63" s="45"/>
      <c r="E63" s="45"/>
      <c r="F63" s="45"/>
      <c r="G63" s="45"/>
      <c r="H63" s="45"/>
      <c r="I63" s="45"/>
      <c r="J63" s="37"/>
      <c r="K63" s="37"/>
    </row>
    <row r="64" spans="1:11" ht="15" customHeight="1">
      <c r="A64" s="44"/>
      <c r="B64" s="37" t="s">
        <v>80</v>
      </c>
      <c r="C64" s="37"/>
      <c r="D64" s="37"/>
      <c r="E64" s="37"/>
      <c r="F64" s="37"/>
      <c r="G64" s="37"/>
      <c r="H64" s="37"/>
      <c r="I64" s="37"/>
      <c r="J64" s="37"/>
      <c r="K64" s="37"/>
    </row>
    <row r="65" spans="1:11" ht="15" customHeight="1">
      <c r="A65" s="44"/>
      <c r="B65" s="37" t="s">
        <v>81</v>
      </c>
      <c r="C65" s="37"/>
      <c r="D65" s="37"/>
      <c r="E65" s="37"/>
      <c r="F65" s="37"/>
      <c r="G65" s="37"/>
      <c r="H65" s="37"/>
      <c r="I65" s="37"/>
      <c r="J65" s="37"/>
      <c r="K65" s="37"/>
    </row>
    <row r="66" spans="1:11" ht="15" customHeight="1">
      <c r="A66" s="44"/>
      <c r="B66" s="37" t="s">
        <v>82</v>
      </c>
      <c r="C66" s="37"/>
      <c r="D66" s="37"/>
      <c r="E66" s="37"/>
      <c r="F66" s="37"/>
      <c r="G66" s="37"/>
      <c r="H66" s="37"/>
      <c r="I66" s="37"/>
      <c r="J66" s="37"/>
      <c r="K66" s="37"/>
    </row>
    <row r="67" spans="1:11" ht="12.9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44"/>
    </row>
    <row r="68" spans="1:11" hidden="1">
      <c r="A68" s="46" t="s">
        <v>4</v>
      </c>
      <c r="B68" s="46"/>
      <c r="C68" s="46"/>
      <c r="D68" s="46"/>
      <c r="E68" s="46"/>
      <c r="F68" s="46"/>
      <c r="G68" s="14"/>
      <c r="H68" s="14"/>
      <c r="I68" s="14"/>
      <c r="J68" s="14"/>
      <c r="K68" s="44"/>
    </row>
    <row r="69" spans="1:11" hidden="1">
      <c r="A69" s="49" t="s">
        <v>4</v>
      </c>
      <c r="B69" s="50"/>
      <c r="C69" s="50"/>
      <c r="D69" s="50"/>
      <c r="E69" s="50"/>
      <c r="F69" s="50"/>
      <c r="G69" s="50"/>
      <c r="H69" s="50"/>
      <c r="I69" s="50"/>
      <c r="J69" s="50"/>
      <c r="K69" s="44"/>
    </row>
    <row r="70" spans="1:11" hidden="1">
      <c r="A70" s="47" t="s">
        <v>4</v>
      </c>
      <c r="B70" s="47"/>
      <c r="C70" s="47"/>
      <c r="D70" s="47"/>
      <c r="E70" s="47"/>
      <c r="F70" s="47"/>
      <c r="G70" s="48"/>
      <c r="H70" s="48"/>
      <c r="I70" s="48"/>
      <c r="J70" s="48"/>
      <c r="K70" s="44"/>
    </row>
  </sheetData>
  <mergeCells count="10">
    <mergeCell ref="A69:J69"/>
    <mergeCell ref="B5:J5"/>
    <mergeCell ref="B6:C6"/>
    <mergeCell ref="D6:J6"/>
    <mergeCell ref="C8:C10"/>
    <mergeCell ref="D8:D10"/>
    <mergeCell ref="F8:F10"/>
    <mergeCell ref="G8:H9"/>
    <mergeCell ref="I8:J9"/>
    <mergeCell ref="J21:J22"/>
  </mergeCells>
  <pageMargins left="0.78740157480314965" right="0.39370078740157483" top="0.74803149606299213" bottom="0.74803149606299213" header="0.51181102362204722" footer="0.51181102362204722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42CB07-5748-428B-AB42-52E6A0A1D8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2026-01-27T04:39:22Z</cp:lastPrinted>
  <dcterms:created xsi:type="dcterms:W3CDTF">2026-01-26T06:43:23Z</dcterms:created>
  <dcterms:modified xsi:type="dcterms:W3CDTF">2026-01-27T04:39:27Z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460_Орг=130120_Ф=0503164G_Период=2024 год.xlsx</vt:lpwstr>
  </property>
  <property fmtid="{D5CDD505-2E9C-101B-9397-08002B2CF9AE}" pid="3" name="Название отчета">
    <vt:lpwstr>460_Орг=130120_Ф=0503164G_Период=2024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